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4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9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15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10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8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3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510" yWindow="345" windowWidth="13710" windowHeight="11760"/>
  </bookViews>
  <sheets>
    <sheet name="Бюджет_5" sheetId="1" r:id="rId1"/>
  </sheets>
  <definedNames>
    <definedName name="Z_05E117F2_F7BA_4B39_A905_D0D5BCBC2D17_.wvu.PrintArea" localSheetId="0" hidden="1">Бюджет_5!$A$1:$F$36</definedName>
    <definedName name="Z_05E117F2_F7BA_4B39_A905_D0D5BCBC2D17_.wvu.PrintTitles" localSheetId="0" hidden="1">Бюджет_5!$9:$11</definedName>
    <definedName name="Z_26FF7CBA_553D_46C5_8D20_6181578F34D3_.wvu.PrintArea" localSheetId="0" hidden="1">Бюджет_5!$A$1:$F$36</definedName>
    <definedName name="Z_26FF7CBA_553D_46C5_8D20_6181578F34D3_.wvu.PrintTitles" localSheetId="0" hidden="1">Бюджет_5!$9:$11</definedName>
    <definedName name="Z_35545B5A_C6FF_4672_96F6_03389FD6F657_.wvu.PrintArea" localSheetId="0" hidden="1">Бюджет_5!$A$1:$F$36</definedName>
    <definedName name="Z_35545B5A_C6FF_4672_96F6_03389FD6F657_.wvu.PrintTitles" localSheetId="0" hidden="1">Бюджет_5!$9:$11</definedName>
    <definedName name="Z_430CD699_0222_433A_9448_566B65C26ABB_.wvu.PrintArea" localSheetId="0" hidden="1">Бюджет_5!$A$1:$F$36</definedName>
    <definedName name="Z_430CD699_0222_433A_9448_566B65C26ABB_.wvu.PrintTitles" localSheetId="0" hidden="1">Бюджет_5!$9:$11</definedName>
    <definedName name="Z_49A3FBF2_E4E6_4508_B038_B4EBF03F9108_.wvu.PrintArea" localSheetId="0" hidden="1">Бюджет_5!$A$1:$F$36</definedName>
    <definedName name="Z_49A3FBF2_E4E6_4508_B038_B4EBF03F9108_.wvu.PrintTitles" localSheetId="0" hidden="1">Бюджет_5!$9:$11</definedName>
    <definedName name="Z_4E879392_7BD6_495F_9CF1_8232D9CA4966_.wvu.PrintArea" localSheetId="0" hidden="1">Бюджет_5!$A$1:$F$36</definedName>
    <definedName name="Z_4E879392_7BD6_495F_9CF1_8232D9CA4966_.wvu.PrintTitles" localSheetId="0" hidden="1">Бюджет_5!$9:$11</definedName>
    <definedName name="Z_5A7E7173_3E74_4492_A6F9_48F241B302C6_.wvu.PrintArea" localSheetId="0" hidden="1">Бюджет_5!$A$1:$F$36</definedName>
    <definedName name="Z_5A7E7173_3E74_4492_A6F9_48F241B302C6_.wvu.PrintTitles" localSheetId="0" hidden="1">Бюджет_5!$9:$11</definedName>
    <definedName name="Z_7ED07983_5F84_4778_A07F_F9FCF7F153B2_.wvu.PrintArea" localSheetId="0" hidden="1">Бюджет_5!$A$1:$F$36</definedName>
    <definedName name="Z_7ED07983_5F84_4778_A07F_F9FCF7F153B2_.wvu.PrintTitles" localSheetId="0" hidden="1">Бюджет_5!$9:$11</definedName>
    <definedName name="Z_800B203A_47CD_4AAA_8AB4_70C5B9148942_.wvu.PrintArea" localSheetId="0" hidden="1">Бюджет_5!$A$1:$F$36</definedName>
    <definedName name="Z_800B203A_47CD_4AAA_8AB4_70C5B9148942_.wvu.PrintTitles" localSheetId="0" hidden="1">Бюджет_5!$9:$11</definedName>
    <definedName name="Z_8D2A7230_BDE6_41E0_9527_B49B41A4999F_.wvu.PrintArea" localSheetId="0" hidden="1">Бюджет_5!$A$1:$F$36</definedName>
    <definedName name="Z_8D2A7230_BDE6_41E0_9527_B49B41A4999F_.wvu.PrintTitles" localSheetId="0" hidden="1">Бюджет_5!$9:$11</definedName>
    <definedName name="Z_CCB61DEA_2C86_4DDF_A4BF_7372341C6CE7_.wvu.PrintArea" localSheetId="0" hidden="1">Бюджет_5!$A$1:$F$36</definedName>
    <definedName name="Z_CCB61DEA_2C86_4DDF_A4BF_7372341C6CE7_.wvu.PrintTitles" localSheetId="0" hidden="1">Бюджет_5!$9:$11</definedName>
    <definedName name="Z_D5BC6A03_F7FD_4751_A15D_156FD20E6E77_.wvu.PrintArea" localSheetId="0" hidden="1">Бюджет_5!$A$1:$F$36</definedName>
    <definedName name="Z_D5BC6A03_F7FD_4751_A15D_156FD20E6E77_.wvu.PrintTitles" localSheetId="0" hidden="1">Бюджет_5!$9:$11</definedName>
    <definedName name="Z_D90F7182_B8A6_469D_9D20_0B8E622B8752_.wvu.PrintArea" localSheetId="0" hidden="1">Бюджет_5!$A$1:$F$36</definedName>
    <definedName name="Z_D90F7182_B8A6_469D_9D20_0B8E622B8752_.wvu.PrintTitles" localSheetId="0" hidden="1">Бюджет_5!$9:$11</definedName>
    <definedName name="_xlnm.Print_Titles" localSheetId="0">Бюджет_5!$9:$11</definedName>
    <definedName name="_xlnm.Print_Area" localSheetId="0">Бюджет_5!$A$1:$F$36</definedName>
  </definedNames>
  <calcPr calcId="125725" iterate="1"/>
  <customWorkbookViews>
    <customWorkbookView name="drozdovasv - Личное представление" guid="{5A7E7173-3E74-4492-A6F9-48F241B302C6}" mergeInterval="0" personalView="1" maximized="1" xWindow="1" yWindow="1" windowWidth="1249" windowHeight="752" activeSheetId="1"/>
    <customWorkbookView name="Полина Тимофеева - Личное представление" guid="{CCB61DEA-2C86-4DDF-A4BF-7372341C6CE7}" mergeInterval="0" personalView="1" maximized="1" xWindow="1" yWindow="1" windowWidth="1440" windowHeight="670" activeSheetId="1"/>
    <customWorkbookView name="Пользователь - Личное представление" guid="{35545B5A-C6FF-4672-96F6-03389FD6F657}" mergeInterval="0" personalView="1" maximized="1" xWindow="1" yWindow="1" windowWidth="1436" windowHeight="666" activeSheetId="1"/>
    <customWorkbookView name="АникинаСА - Личное представление" guid="{7ED07983-5F84-4778-A07F-F9FCF7F153B2}" mergeInterval="0" personalView="1" maximized="1" xWindow="1" yWindow="1" windowWidth="1436" windowHeight="670" activeSheetId="1"/>
    <customWorkbookView name="ХваталинаЮН - Личное представление" guid="{49A3FBF2-E4E6-4508-B038-B4EBF03F9108}" mergeInterval="0" personalView="1" maximized="1" xWindow="-8" yWindow="-8" windowWidth="1936" windowHeight="1056" activeSheetId="1"/>
    <customWorkbookView name="ЖарёхинаКН - Личное представление" guid="{D90F7182-B8A6-469D-9D20-0B8E622B8752}" mergeInterval="0" personalView="1" maximized="1" xWindow="1" yWindow="1" windowWidth="1436" windowHeight="670" activeSheetId="1"/>
    <customWorkbookView name="СтепанченкоЮВ - Личное представление" guid="{800B203A-47CD-4AAA-8AB4-70C5B9148942}" mergeInterval="0" personalView="1" maximized="1" xWindow="1" yWindow="1" windowWidth="1916" windowHeight="850" activeSheetId="1"/>
    <customWorkbookView name="Тарковская Е.Н. - Личное представление" guid="{4E879392-7BD6-495F-9CF1-8232D9CA4966}" mergeInterval="0" personalView="1" maximized="1" xWindow="1" yWindow="1" windowWidth="1436" windowHeight="666" activeSheetId="1" showComments="commIndAndComment"/>
    <customWorkbookView name="ЗиминаСИ - Личное представление" guid="{05E117F2-F7BA-4B39-A905-D0D5BCBC2D17}" mergeInterval="0" personalView="1" maximized="1" xWindow="1" yWindow="1" windowWidth="1436" windowHeight="666" activeSheetId="1"/>
    <customWorkbookView name="Силаева - Личное представление" guid="{430CD699-0222-433A-9448-566B65C26ABB}" mergeInterval="0" personalView="1" maximized="1" xWindow="1" yWindow="1" windowWidth="1349" windowHeight="511" activeSheetId="1"/>
    <customWorkbookView name="КамышеваСВ - Личное представление" guid="{26FF7CBA-553D-46C5-8D20-6181578F34D3}" mergeInterval="0" personalView="1" maximized="1" xWindow="1" yWindow="1" windowWidth="1436" windowHeight="666" activeSheetId="1"/>
    <customWorkbookView name="ХламоваОИ - Личное представление" guid="{8D2A7230-BDE6-41E0-9527-B49B41A4999F}" mergeInterval="0" personalView="1" maximized="1" xWindow="1" yWindow="1" windowWidth="1860" windowHeight="764" activeSheetId="1"/>
    <customWorkbookView name="АббакумоваОВ - Личное представление" guid="{D5BC6A03-F7FD-4751-A15D-156FD20E6E77}" mergeInterval="0" personalView="1" maximized="1" xWindow="1" yWindow="1" windowWidth="1436" windowHeight="666" activeSheetId="1"/>
  </customWorkbookViews>
</workbook>
</file>

<file path=xl/calcChain.xml><?xml version="1.0" encoding="utf-8"?>
<calcChain xmlns="http://schemas.openxmlformats.org/spreadsheetml/2006/main">
  <c r="F22" i="1"/>
  <c r="E22"/>
  <c r="D22"/>
  <c r="I22" s="1"/>
  <c r="D13"/>
  <c r="I13" s="1"/>
  <c r="D24"/>
  <c r="I24" s="1"/>
  <c r="I28"/>
  <c r="D25"/>
  <c r="I25" s="1"/>
  <c r="D20"/>
  <c r="I20" s="1"/>
  <c r="D19"/>
  <c r="I19" s="1"/>
  <c r="D31"/>
  <c r="I31" s="1"/>
  <c r="D21"/>
  <c r="I21" s="1"/>
  <c r="D29"/>
  <c r="I29" s="1"/>
  <c r="I14"/>
  <c r="I15"/>
  <c r="I16"/>
  <c r="I17"/>
  <c r="I18"/>
  <c r="I26"/>
  <c r="I27"/>
  <c r="I30"/>
  <c r="I32"/>
  <c r="I33"/>
  <c r="I12"/>
  <c r="D35"/>
  <c r="I35" s="1"/>
  <c r="D12"/>
  <c r="H36" l="1"/>
  <c r="D34"/>
  <c r="I34" s="1"/>
  <c r="E21" l="1"/>
  <c r="E36" s="1"/>
  <c r="E40" s="1"/>
  <c r="F24"/>
  <c r="F14"/>
  <c r="F36" s="1"/>
  <c r="F40" s="1"/>
  <c r="D23"/>
  <c r="I23" l="1"/>
  <c r="D36"/>
  <c r="D40" l="1"/>
  <c r="I36"/>
</calcChain>
</file>

<file path=xl/sharedStrings.xml><?xml version="1.0" encoding="utf-8"?>
<sst xmlns="http://schemas.openxmlformats.org/spreadsheetml/2006/main" count="61" uniqueCount="60">
  <si>
    <t>Всего</t>
  </si>
  <si>
    <t>86 0 00 00000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</si>
  <si>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</si>
  <si>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</si>
  <si>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</si>
  <si>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</si>
  <si>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</si>
  <si>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2018 - 2025 годах"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</si>
  <si>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</si>
  <si>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</si>
  <si>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</si>
  <si>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</si>
  <si>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50 0 00 00000</t>
  </si>
  <si>
    <t>Ведомственная целевая программа "Развитие культуры на территории Энгельсского муниципального района Саратовской области" на 2020-2025 годы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</si>
  <si>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</si>
  <si>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"</t>
  </si>
  <si>
    <t>43 0 00 00000</t>
  </si>
  <si>
    <t>Муниципальная программа "Развитие образования в Энгельсском муниципальном районе" на 2018-2025 годы</t>
  </si>
  <si>
    <t>33 0 00 00000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</si>
  <si>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</si>
  <si>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2018-2025 годы</t>
  </si>
  <si>
    <t>31 0 00 00000</t>
  </si>
  <si>
    <t>Муниципальная программа "Молодежь Энгельсского муниципального района" на 2015-2025 годы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</si>
  <si>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</si>
  <si>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2018-2025 
 годы"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</si>
  <si>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</si>
  <si>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</si>
  <si>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2024 год</t>
  </si>
  <si>
    <t>2023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</si>
  <si>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</si>
  <si>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</si>
  <si>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</si>
  <si>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Перечень муниципальных программ и ведомственных целевых программ и объёмы бюджетных ассигнований на их реализацию на 2023 год и на плановый период 2024 и 2025 годов</t>
  </si>
  <si>
    <t>2025 год</t>
  </si>
  <si>
    <t>Приложение 6</t>
  </si>
  <si>
    <t>от 22 декабря 2022 года №156/26-2022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</si>
  <si>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</si>
  <si>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</si>
  <si>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</si>
  <si>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</si>
  <si>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Муниципальная программа "Обеспечение жильем молодых семей Энгельсского муниципального района" на 2019-2025 годы</t>
  </si>
  <si>
    <t>55 0 00 00000</t>
  </si>
  <si>
    <t>1Д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</si>
  <si>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</si>
  <si>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</si>
  <si>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</si>
  <si>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Приложение 2</t>
  </si>
  <si>
    <t>54 0 00 00000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</si>
  <si>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</t>
  </si>
  <si>
    <t>Ведомственная целевая программа "Управление муниципальными финансами Энгельсского муниципального района 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</si>
  <si>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</si>
  <si>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</si>
  <si>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Муниципальная программа "Переселение граждан Энгельсского муниципального района из аварийного жилищного фонда"</t>
  </si>
  <si>
    <t>85 0 00 00000</t>
  </si>
  <si>
    <t>1К 0 00 00000</t>
  </si>
  <si>
    <t>Муниципальная программа "Переселение граждан Энгельсского муниципального района из аварийного жилищного фонда в 2021-2023 годах"</t>
  </si>
  <si>
    <t xml:space="preserve">Муниципальная программа "Развитие системы дошкольного образования  Энгельсского муниципального района" 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</si>
  <si>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</si>
  <si>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</si>
  <si>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от 28 июня 2023 года № 60/11-2023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</si>
</sst>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0000"/>
    <numFmt numFmtId="168" formatCode="#,##0.0_ ;[Red]\-#,##0.0\ 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7" fontId="0" fillId="0" borderId="0" xfId="0" applyNumberFormat="1" applyProtection="1">
      <protection hidden="1"/>
    </xf>
    <xf numFmtId="4" fontId="0" fillId="0" borderId="0" xfId="0" applyNumberFormat="1" applyProtection="1">
      <protection hidden="1"/>
    </xf>
    <xf numFmtId="168" fontId="2" fillId="2" borderId="1" xfId="0" applyNumberFormat="1" applyFont="1" applyFill="1" applyBorder="1" applyAlignment="1" applyProtection="1">
      <protection hidden="1"/>
    </xf>
    <xf numFmtId="164" fontId="0" fillId="0" borderId="0" xfId="0" applyNumberFormat="1"/>
    <xf numFmtId="168" fontId="1" fillId="2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8" fontId="0" fillId="0" borderId="1" xfId="0" applyNumberFormat="1" applyBorder="1"/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09" Type="http://schemas.openxmlformats.org/officeDocument/2006/relationships/revisionLog" Target="revisionLog12.xml"/><Relationship Id="rId85" Type="http://schemas.openxmlformats.org/officeDocument/2006/relationships/revisionLog" Target="revisionLog14.xml"/><Relationship Id="rId98" Type="http://schemas.openxmlformats.org/officeDocument/2006/relationships/revisionLog" Target="revisionLog11.xml"/><Relationship Id="rId93" Type="http://schemas.openxmlformats.org/officeDocument/2006/relationships/revisionLog" Target="revisionLog111.xml"/><Relationship Id="rId117" Type="http://schemas.openxmlformats.org/officeDocument/2006/relationships/revisionLog" Target="revisionLog13.xml"/><Relationship Id="rId121" Type="http://schemas.openxmlformats.org/officeDocument/2006/relationships/revisionLog" Target="revisionLog1.xml"/><Relationship Id="rId104" Type="http://schemas.openxmlformats.org/officeDocument/2006/relationships/revisionLog" Target="revisionLog121.xml"/><Relationship Id="rId97" Type="http://schemas.openxmlformats.org/officeDocument/2006/relationships/revisionLog" Target="revisionLog18.xml"/><Relationship Id="rId89" Type="http://schemas.openxmlformats.org/officeDocument/2006/relationships/revisionLog" Target="revisionLog17.xml"/><Relationship Id="rId84" Type="http://schemas.openxmlformats.org/officeDocument/2006/relationships/revisionLog" Target="revisionLog16.xml"/><Relationship Id="rId112" Type="http://schemas.openxmlformats.org/officeDocument/2006/relationships/revisionLog" Target="revisionLog15.xml"/><Relationship Id="rId120" Type="http://schemas.openxmlformats.org/officeDocument/2006/relationships/revisionLog" Target="revisionLog19.xml"/><Relationship Id="rId92" Type="http://schemas.openxmlformats.org/officeDocument/2006/relationships/revisionLog" Target="revisionLog1111.xml"/><Relationship Id="rId103" Type="http://schemas.openxmlformats.org/officeDocument/2006/relationships/revisionLog" Target="revisionLog1211.xml"/><Relationship Id="rId108" Type="http://schemas.openxmlformats.org/officeDocument/2006/relationships/revisionLog" Target="revisionLog191.xml"/><Relationship Id="rId116" Type="http://schemas.openxmlformats.org/officeDocument/2006/relationships/revisionLog" Target="revisionLog131.xml"/><Relationship Id="rId96" Type="http://schemas.openxmlformats.org/officeDocument/2006/relationships/revisionLog" Target="revisionLog110.xml"/><Relationship Id="rId91" Type="http://schemas.openxmlformats.org/officeDocument/2006/relationships/revisionLog" Target="revisionLog1911.xml"/><Relationship Id="rId88" Type="http://schemas.openxmlformats.org/officeDocument/2006/relationships/revisionLog" Target="revisionLog181.xml"/><Relationship Id="rId107" Type="http://schemas.openxmlformats.org/officeDocument/2006/relationships/revisionLog" Target="revisionLog112.xml"/><Relationship Id="rId83" Type="http://schemas.openxmlformats.org/officeDocument/2006/relationships/revisionLog" Target="revisionLog171.xml"/><Relationship Id="rId111" Type="http://schemas.openxmlformats.org/officeDocument/2006/relationships/revisionLog" Target="revisionLog151.xml"/><Relationship Id="rId87" Type="http://schemas.openxmlformats.org/officeDocument/2006/relationships/revisionLog" Target="revisionLog1811.xml"/><Relationship Id="rId115" Type="http://schemas.openxmlformats.org/officeDocument/2006/relationships/revisionLog" Target="revisionLog113.xml"/><Relationship Id="rId110" Type="http://schemas.openxmlformats.org/officeDocument/2006/relationships/revisionLog" Target="revisionLog1511.xml"/><Relationship Id="rId102" Type="http://schemas.openxmlformats.org/officeDocument/2006/relationships/revisionLog" Target="revisionLog12111.xml"/><Relationship Id="rId90" Type="http://schemas.openxmlformats.org/officeDocument/2006/relationships/revisionLog" Target="revisionLog19111.xml"/><Relationship Id="rId95" Type="http://schemas.openxmlformats.org/officeDocument/2006/relationships/revisionLog" Target="revisionLog1101.xml"/><Relationship Id="rId119" Type="http://schemas.openxmlformats.org/officeDocument/2006/relationships/revisionLog" Target="revisionLog114.xml"/><Relationship Id="rId106" Type="http://schemas.openxmlformats.org/officeDocument/2006/relationships/revisionLog" Target="revisionLog1121.xml"/><Relationship Id="rId114" Type="http://schemas.openxmlformats.org/officeDocument/2006/relationships/revisionLog" Target="revisionLog1131.xml"/><Relationship Id="rId94" Type="http://schemas.openxmlformats.org/officeDocument/2006/relationships/revisionLog" Target="revisionLog11211.xml"/><Relationship Id="rId86" Type="http://schemas.openxmlformats.org/officeDocument/2006/relationships/revisionLog" Target="revisionLog11011.xml"/><Relationship Id="rId99" Type="http://schemas.openxmlformats.org/officeDocument/2006/relationships/revisionLog" Target="revisionLog1211111.xml"/><Relationship Id="rId101" Type="http://schemas.openxmlformats.org/officeDocument/2006/relationships/revisionLog" Target="revisionLog121111.xml"/><Relationship Id="rId105" Type="http://schemas.openxmlformats.org/officeDocument/2006/relationships/revisionLog" Target="revisionLog1141.xml"/><Relationship Id="rId100" Type="http://schemas.openxmlformats.org/officeDocument/2006/relationships/revisionLog" Target="revisionLog11311.xml"/><Relationship Id="rId113" Type="http://schemas.openxmlformats.org/officeDocument/2006/relationships/revisionLog" Target="revisionLog115.xml"/><Relationship Id="rId118" Type="http://schemas.openxmlformats.org/officeDocument/2006/relationships/revisionLog" Target="revisionLog116.xml"/></Relationships>
</file>

<file path=xl/revisions/revisionHeaders.xml><?xml version="1.0" encoding="utf-8"?>
<headers xmlns="http://schemas.openxmlformats.org/spreadsheetml/2006/main" xmlns:r="http://schemas.openxmlformats.org/officeDocument/2006/relationships" guid="{6BF4D9B5-29D5-49FC-A200-4A57DD424864}" diskRevisions="1" revisionId="293" version="121">
  <header guid="{DB8BDA5B-D47A-446A-8E58-B3F97C4927C8}" dateTime="2023-06-15T11:10:18" maxSheetId="2" userName="АббакумоваОВ" r:id="rId83">
    <sheetIdMap count="1">
      <sheetId val="1"/>
    </sheetIdMap>
  </header>
  <header guid="{3C808112-67A0-4B80-AF1A-48C51F770FB8}" dateTime="2023-06-15T11:10:28" maxSheetId="2" userName="АббакумоваОВ" r:id="rId84">
    <sheetIdMap count="1">
      <sheetId val="1"/>
    </sheetIdMap>
  </header>
  <header guid="{C4CFDC7D-C93E-41F6-B978-912B47B6BFBE}" dateTime="2023-06-16T10:59:02" maxSheetId="2" userName="КамышеваСВ" r:id="rId85" minRId="223">
    <sheetIdMap count="1">
      <sheetId val="1"/>
    </sheetIdMap>
  </header>
  <header guid="{313CDE51-7EEB-418D-9355-422D5C872538}" dateTime="2023-06-16T11:00:37" maxSheetId="2" userName="КамышеваСВ" r:id="rId86">
    <sheetIdMap count="1">
      <sheetId val="1"/>
    </sheetIdMap>
  </header>
  <header guid="{A1628E93-B9B6-44C2-A2E9-59ACA0E63F90}" dateTime="2023-06-16T11:22:35" maxSheetId="2" userName="ЖарёхинаКН" r:id="rId87" minRId="226">
    <sheetIdMap count="1">
      <sheetId val="1"/>
    </sheetIdMap>
  </header>
  <header guid="{6A092664-4FDF-4E88-BE71-E96CEF3C9E44}" dateTime="2023-06-16T11:26:58" maxSheetId="2" userName="СтепанченкоЮВ" r:id="rId88" minRId="227">
    <sheetIdMap count="1">
      <sheetId val="1"/>
    </sheetIdMap>
  </header>
  <header guid="{127DFA1F-3B4F-4336-B7F0-01F8BC044246}" dateTime="2023-06-16T12:18:57" maxSheetId="2" userName="КамышеваСВ" r:id="rId89">
    <sheetIdMap count="1">
      <sheetId val="1"/>
    </sheetIdMap>
  </header>
  <header guid="{5A347DEE-ABC4-42F5-815C-60EF480B8B80}" dateTime="2023-06-16T12:19:10" maxSheetId="2" userName="КамышеваСВ" r:id="rId90">
    <sheetIdMap count="1">
      <sheetId val="1"/>
    </sheetIdMap>
  </header>
  <header guid="{CEDD64CD-AB1E-4745-9BC1-211E916C3276}" dateTime="2023-06-16T17:16:11" maxSheetId="2" userName="КамышеваСВ" r:id="rId91">
    <sheetIdMap count="1">
      <sheetId val="1"/>
    </sheetIdMap>
  </header>
  <header guid="{2DC048A4-1242-4C53-BF9E-5F3857A45CE5}" dateTime="2023-06-19T09:08:38" maxSheetId="2" userName="АникинаСА" r:id="rId92" minRId="234">
    <sheetIdMap count="1">
      <sheetId val="1"/>
    </sheetIdMap>
  </header>
  <header guid="{FE2642F7-665D-4454-9A48-2FA41D14C5B8}" dateTime="2023-06-19T09:09:56" maxSheetId="2" userName="Тарковская Е.Н." r:id="rId93" minRId="235">
    <sheetIdMap count="1">
      <sheetId val="1"/>
    </sheetIdMap>
  </header>
  <header guid="{366475B3-FA5B-4C76-BC6C-B951CEE24626}" dateTime="2023-06-19T09:14:56" maxSheetId="2" userName="КамышеваСВ" r:id="rId94" minRId="236">
    <sheetIdMap count="1">
      <sheetId val="1"/>
    </sheetIdMap>
  </header>
  <header guid="{F63A759C-CAD2-41C1-8702-7CA0BEEC4262}" dateTime="2023-06-19T09:53:55" maxSheetId="2" userName="Тарковская Е.Н." r:id="rId95" minRId="237">
    <sheetIdMap count="1">
      <sheetId val="1"/>
    </sheetIdMap>
  </header>
  <header guid="{9325C0E7-FBFE-4291-AFDD-80251799E023}" dateTime="2023-06-19T12:09:46" maxSheetId="2" userName="ХламоваОИ" r:id="rId96">
    <sheetIdMap count="1">
      <sheetId val="1"/>
    </sheetIdMap>
  </header>
  <header guid="{3B976A03-9A19-40ED-877B-28306B782AEC}" dateTime="2023-06-19T15:10:47" maxSheetId="2" userName="ЖарёхинаКН" r:id="rId97" minRId="240">
    <sheetIdMap count="1">
      <sheetId val="1"/>
    </sheetIdMap>
  </header>
  <header guid="{2E6C17CF-8740-47C7-AD8B-0AF3C9374FDE}" dateTime="2023-06-21T09:44:36" maxSheetId="2" userName="АббакумоваОВ" r:id="rId98" minRId="241">
    <sheetIdMap count="1">
      <sheetId val="1"/>
    </sheetIdMap>
  </header>
  <header guid="{C29D75AE-37D8-4721-9A36-DFF679D03F07}" dateTime="2023-06-21T17:36:54" maxSheetId="2" userName="КамышеваСВ" r:id="rId99" minRId="242">
    <sheetIdMap count="1">
      <sheetId val="1"/>
    </sheetIdMap>
  </header>
  <header guid="{3674D1BE-CD7A-4D2A-BB58-B6A33052898D}" dateTime="2023-06-22T17:22:05" maxSheetId="2" userName="ЖарёхинаКН" r:id="rId100" minRId="243">
    <sheetIdMap count="1">
      <sheetId val="1"/>
    </sheetIdMap>
  </header>
  <header guid="{87962A98-A30C-47D4-9684-D6B53B80F7B5}" dateTime="2023-06-23T08:47:49" maxSheetId="2" userName="КамышеваСВ" r:id="rId101" minRId="244">
    <sheetIdMap count="1">
      <sheetId val="1"/>
    </sheetIdMap>
  </header>
  <header guid="{B3EC424A-CC41-4F96-BC36-1D7C7EE054B3}" dateTime="2023-06-23T08:56:55" maxSheetId="2" userName="ЖарёхинаКН" r:id="rId102" minRId="245" maxRId="246">
    <sheetIdMap count="1">
      <sheetId val="1"/>
    </sheetIdMap>
  </header>
  <header guid="{05DBEFE0-14BB-4DBE-93C7-721B70F8220B}" dateTime="2023-06-23T09:27:00" maxSheetId="2" userName="ЖарёхинаКН" r:id="rId103" minRId="247">
    <sheetIdMap count="1">
      <sheetId val="1"/>
    </sheetIdMap>
  </header>
  <header guid="{1A175E9F-9B04-4D65-A8AE-33A3164480DD}" dateTime="2023-06-23T09:47:20" maxSheetId="2" userName="АббакумоваОВ" r:id="rId104" minRId="248" maxRId="252">
    <sheetIdMap count="1">
      <sheetId val="1"/>
    </sheetIdMap>
  </header>
  <header guid="{7DF1F9FB-EF1E-4B17-BD4B-BC1B91764CE0}" dateTime="2023-06-23T09:48:22" maxSheetId="2" userName="АббакумоваОВ" r:id="rId105" minRId="255">
    <sheetIdMap count="1">
      <sheetId val="1"/>
    </sheetIdMap>
  </header>
  <header guid="{43C0C3AF-6EFC-4EEE-B4FD-B55B572518FF}" dateTime="2023-06-23T09:48:39" maxSheetId="2" userName="АббакумоваОВ" r:id="rId106" minRId="258">
    <sheetIdMap count="1">
      <sheetId val="1"/>
    </sheetIdMap>
  </header>
  <header guid="{5110991A-515B-4FF1-A7A8-6BCFE2320E05}" dateTime="2023-06-23T09:56:12" maxSheetId="2" userName="АббакумоваОВ" r:id="rId107">
    <sheetIdMap count="1">
      <sheetId val="1"/>
    </sheetIdMap>
  </header>
  <header guid="{38D216CA-0E3B-4C8B-9F38-DEF243794DA0}" dateTime="2023-06-23T11:51:10" maxSheetId="2" userName="Силаева" r:id="rId108" minRId="263" maxRId="275">
    <sheetIdMap count="1">
      <sheetId val="1"/>
    </sheetIdMap>
  </header>
  <header guid="{F2A6093F-BDEA-4239-B526-8E7B5D662537}" dateTime="2023-06-23T13:41:00" maxSheetId="2" userName="ЖарёхинаКН" r:id="rId109" minRId="276">
    <sheetIdMap count="1">
      <sheetId val="1"/>
    </sheetIdMap>
  </header>
  <header guid="{9CEF32E9-2BB6-483F-8927-56C40D67D091}" dateTime="2023-06-23T13:52:40" maxSheetId="2" userName="Силаева" r:id="rId110" minRId="277">
    <sheetIdMap count="1">
      <sheetId val="1"/>
    </sheetIdMap>
  </header>
  <header guid="{DC3F0E51-C50F-4319-BDDF-7F637F511FEB}" dateTime="2023-06-26T10:07:45" maxSheetId="2" userName="КамышеваСВ" r:id="rId111" minRId="278" maxRId="279">
    <sheetIdMap count="1">
      <sheetId val="1"/>
    </sheetIdMap>
  </header>
  <header guid="{D0C03A33-95B5-47D6-A4F4-C107933544D0}" dateTime="2023-06-28T13:45:54" maxSheetId="2" userName="СтепанченкоЮВ" r:id="rId112" minRId="280">
    <sheetIdMap count="1">
      <sheetId val="1"/>
    </sheetIdMap>
  </header>
  <header guid="{35730344-41D3-44C5-A392-DD74F9FA1B36}" dateTime="2023-06-28T13:46:09" maxSheetId="2" userName="ЖарёхинаКН" r:id="rId113" minRId="281">
    <sheetIdMap count="1">
      <sheetId val="1"/>
    </sheetIdMap>
  </header>
  <header guid="{1917E286-9311-4616-8F27-7AE9AF95E117}" dateTime="2023-06-28T13:53:40" maxSheetId="2" userName="ЖарёхинаКН" r:id="rId114" minRId="282">
    <sheetIdMap count="1">
      <sheetId val="1"/>
    </sheetIdMap>
  </header>
  <header guid="{29036A07-66BF-4327-AA4E-7171DBFD2015}" dateTime="2023-07-04T11:49:01" maxSheetId="2" userName="КамышеваСВ" r:id="rId115" minRId="283">
    <sheetIdMap count="1">
      <sheetId val="1"/>
    </sheetIdMap>
  </header>
  <header guid="{AB86E674-F443-4B70-B262-B52719E82EB2}" dateTime="2023-07-04T11:45:35" maxSheetId="2" userName="ЖарёхинаКН" r:id="rId116" minRId="284">
    <sheetIdMap count="1">
      <sheetId val="1"/>
    </sheetIdMap>
  </header>
  <header guid="{3753069C-65B1-465E-AA67-D64331DA4DB7}" dateTime="2023-07-04T11:53:52" maxSheetId="2" userName="ЖарёхинаКН" r:id="rId117" minRId="285" maxRId="286">
    <sheetIdMap count="1">
      <sheetId val="1"/>
    </sheetIdMap>
  </header>
  <header guid="{F337EE77-1366-4792-BB41-A9BB5A292ED1}" dateTime="2023-07-04T12:15:45" maxSheetId="2" userName="Силаева" r:id="rId118" minRId="287">
    <sheetIdMap count="1">
      <sheetId val="1"/>
    </sheetIdMap>
  </header>
  <header guid="{2A3A6CFB-7815-4F59-838C-2C9812839180}" dateTime="2023-07-04T16:50:49" maxSheetId="2" userName="Полина Тимофеева" r:id="rId119" minRId="288">
    <sheetIdMap count="1">
      <sheetId val="1"/>
    </sheetIdMap>
  </header>
  <header guid="{6E1A42D5-1025-42D7-A351-EA0B6DEE5AD6}" dateTime="2023-07-04T17:15:11" maxSheetId="2" userName="Полина Тимофеева" r:id="rId120" minRId="291">
    <sheetIdMap count="1">
      <sheetId val="1"/>
    </sheetIdMap>
  </header>
  <header guid="{6BF4D9B5-29D5-49FC-A200-4A57DD424864}" dateTime="2023-07-12T11:21:21" maxSheetId="2" userName="drozdovasv" r:id="rId12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5A7E7173_3E74_4492_A6F9_48F241B302C6_.wvu.PrintArea" hidden="1" oldHidden="1">
    <formula>Бюджет_5!$A$1:$F$36</formula>
  </rdn>
  <rdn rId="0" localSheetId="1" customView="1" name="Z_5A7E7173_3E74_4492_A6F9_48F241B302C6_.wvu.PrintTitles" hidden="1" oldHidden="1">
    <formula>Бюджет_5!$9:$11</formula>
  </rdn>
  <rcv guid="{5A7E7173-3E74-4492-A6F9-48F241B302C6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41" sId="1" numFmtId="4">
    <oc r="D25">
      <v>3292.3</v>
    </oc>
    <nc r="D25">
      <f>3292.3+104</f>
    </nc>
  </rcc>
  <rfmt sheetId="1" sqref="D25:F25">
    <dxf>
      <fill>
        <patternFill patternType="solid">
          <bgColor theme="8" tint="0.79998168889431442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cc rId="276" sId="1">
    <oc r="D22">
      <f>3871640.5+9000-0.3-8.7+18010+8906.6+5840.8-50.9-6.9+21616.9+155697.5-79.97052+3069.8-1074+1010+6117.5-455.4+5047.3+4950+66.4+2761.5+7321.8+1733+16916.7</f>
    </oc>
    <nc r="D22">
      <f>3871640.5+9000-0.3-8.7+18010+8906.6+5840.8-50.9-6.9+21616.9+155697.5-79.97052+3069.8-1074+1010+6117.5-455.4+5047.3+4950+66.4+2761.5+7321.8+1733+16916.7-86.7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285" sId="1">
    <oc r="E22">
      <f>3593210.9+17753.9-52.2</f>
    </oc>
    <nc r="E22">
      <f>3593210.9+17753.9</f>
    </nc>
  </rcc>
  <rcc rId="286" sId="1">
    <oc r="F22">
      <f>3620174.6+17753.9-52.2</f>
    </oc>
    <nc r="F22">
      <f>3620174.6+17753.9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223" sId="1">
    <oc r="D28">
      <f>60411.7+789.7428+908.7+222.3+3057.3-4.552+22-1.06426+1200</f>
    </oc>
    <nc r="D28">
      <f>60411.7+789.7428+908.7+222.3+3057.3-4.552+22-1.06426+1200-6.94847-4.26841+4.7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280" sId="1">
    <oc r="D24">
      <f>373632.5+34888.7+282+2477.8+904.6-0.1+16+437.6-450+745+190.5+1111.2</f>
    </oc>
    <nc r="D24">
      <f>373632.5+34888.7+282+2477.8+904.6-0.1+16+437.6-450+745+190.5+1111.2-1-5.2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B33:F33">
    <dxf>
      <fill>
        <patternFill patternType="solid">
          <bgColor rgb="FFFFFF00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v guid="{26FF7CBA-553D-46C5-8D20-6181578F34D3}" action="delete"/>
  <rdn rId="0" localSheetId="1" customView="1" name="Z_26FF7CBA_553D_46C5_8D20_6181578F34D3_.wvu.PrintArea" hidden="1" oldHidden="1">
    <formula>Бюджет_5!$A$1:$F$35</formula>
    <oldFormula>Бюджет_5!$A$1:$F$35</oldFormula>
  </rdn>
  <rdn rId="0" localSheetId="1" customView="1" name="Z_26FF7CBA_553D_46C5_8D20_6181578F34D3_.wvu.PrintTitles" hidden="1" oldHidden="1">
    <formula>Бюджет_5!$9:$11</formula>
    <oldFormula>Бюджет_5!$9:$11</oldFormula>
  </rdn>
  <rcv guid="{26FF7CBA-553D-46C5-8D20-6181578F34D3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240" sId="1">
    <oc r="D22">
      <f>3871640.5+9000-0.3-8.7+18010+8906.6+5840.8-50.9-6.9+21616.9+155697.5-79.97052+3069.8-1074+1010+6117.5-455.4+5047.3+4950+66.4+2761.5+15548.8</f>
    </oc>
    <nc r="D22">
      <f>3871640.5+9000-0.3-8.7+18010+8906.6+5840.8-50.9-6.9+21616.9+155697.5-79.97052+3069.8-1074+1010+6117.5-455.4+5047.3+4950+66.4+2761.5+7321.8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291" sId="1">
    <oc r="A3" t="inlineStr">
      <is>
        <t>от______________ 2023 года № ____/____-2023</t>
      </is>
    </oc>
    <nc r="A3" t="inlineStr">
      <is>
        <t>от 28 июня 2023 года № 60/11-2023</t>
      </is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v guid="{8D2A7230-BDE6-41E0-9527-B49B41A4999F}" action="delete"/>
  <rdn rId="0" localSheetId="1" customView="1" name="Z_8D2A7230_BDE6_41E0_9527_B49B41A4999F_.wvu.PrintArea" hidden="1" oldHidden="1">
    <formula>Бюджет_5!$A$1:$F$35</formula>
    <oldFormula>Бюджет_5!$A$1:$F$35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235" sId="1">
    <oc r="D19">
      <f>8997.3+150</f>
    </oc>
    <nc r="D19">
      <f>8997.3+150+331.3</f>
    </nc>
  </rcc>
  <rfmt sheetId="1" sqref="D19">
    <dxf>
      <fill>
        <patternFill patternType="solid">
          <bgColor rgb="FFFFFF0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>
  <rfmt sheetId="1" sqref="B28:F28">
    <dxf>
      <fill>
        <patternFill>
          <bgColor rgb="FFFFFF00"/>
        </patternFill>
      </fill>
    </dxf>
  </rfmt>
  <rcv guid="{D5BC6A03-F7FD-4751-A15D-156FD20E6E77}" action="delete"/>
  <rdn rId="0" localSheetId="1" customView="1" name="Z_D5BC6A03_F7FD_4751_A15D_156FD20E6E77_.wvu.PrintArea" hidden="1" oldHidden="1">
    <formula>Бюджет_5!$A$1:$F$36</formula>
    <oldFormula>Бюджет_5!$A$1:$F$36</oldFormula>
  </rdn>
  <rdn rId="0" localSheetId="1" customView="1" name="Z_D5BC6A03_F7FD_4751_A15D_156FD20E6E77_.wvu.PrintTitles" hidden="1" oldHidden="1">
    <formula>Бюджет_5!$9:$11</formula>
    <oldFormula>Бюджет_5!$9:$11</oldFormula>
  </rdn>
  <rcv guid="{D5BC6A03-F7FD-4751-A15D-156FD20E6E7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283" sId="1">
    <oc r="D13">
      <f>1133159.41425+399539.4+28.5+1846487.4</f>
    </oc>
    <nc r="D13">
      <f>1133159.41425+399539.4+28.5+1715466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fmt sheetId="1" sqref="D13:D35">
    <dxf>
      <fill>
        <patternFill patternType="none">
          <bgColor auto="1"/>
        </patternFill>
      </fill>
    </dxf>
  </rfmt>
  <rfmt sheetId="1" sqref="B24:F34">
    <dxf>
      <fill>
        <patternFill patternType="none">
          <bgColor auto="1"/>
        </patternFill>
      </fill>
    </dxf>
  </rfmt>
  <rfmt sheetId="1" sqref="A1:F8" start="0" length="2147483647">
    <dxf>
      <font>
        <name val="Times New Roman"/>
        <scheme val="none"/>
      </font>
    </dxf>
  </rfmt>
  <rcc rId="288" sId="1">
    <oc r="A3" t="inlineStr">
      <is>
        <t>от                 2023 года № ____/____-____</t>
      </is>
    </oc>
    <nc r="A3" t="inlineStr">
      <is>
        <t>от______________ 2023 года № ____/____-2023</t>
      </is>
    </nc>
  </rcc>
  <rfmt sheetId="1" sqref="D12:F36">
    <dxf>
      <alignment vertical="center" readingOrder="0"/>
    </dxf>
  </rfmt>
  <rfmt sheetId="1" sqref="C12:C35">
    <dxf>
      <alignment vertical="center" readingOrder="0"/>
    </dxf>
  </rfmt>
  <rdn rId="0" localSheetId="1" customView="1" name="Z_CCB61DEA_2C86_4DDF_A4BF_7372341C6CE7_.wvu.PrintArea" hidden="1" oldHidden="1">
    <formula>Бюджет_5!$A$1:$F$36</formula>
  </rdn>
  <rdn rId="0" localSheetId="1" customView="1" name="Z_CCB61DEA_2C86_4DDF_A4BF_7372341C6CE7_.wvu.PrintTitles" hidden="1" oldHidden="1">
    <formula>Бюджет_5!$9:$11</formula>
  </rdn>
  <rcv guid="{CCB61DEA-2C86-4DDF-A4BF-7372341C6CE7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281" sId="1">
    <oc r="D22">
      <f>3871640.5+9000-0.3-8.7+18010+8906.6+5840.8-50.9-6.9+21616.9+155697.5-79.97052+3069.8-1074+1010+6117.5-455.4+5047.3+4950+66.4+2761.5+7321.8+1733+16916.7-86.7</f>
    </oc>
    <nc r="D22">
      <f>3871640.5+9000-0.3-8.7+18010+8906.6+5840.8-50.9-6.9+21616.9+155697.5-79.97052+3069.8-1074+1010+6117.5-455.4+5047.3+4950+66.4+2761.5+7321.8+1733+16916.7-86.7-25981.9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287" sId="1">
    <oc r="D36">
      <f>SUM(D12:D35)</f>
    </oc>
    <nc r="D36">
      <f>SUM(D12:D35)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rc rId="248" sId="1" ref="A28:XFD28" action="insertRow"/>
  <rfmt sheetId="1" sqref="D28" start="0" length="0">
    <dxf>
      <fill>
        <patternFill patternType="solid">
          <bgColor theme="0"/>
        </patternFill>
      </fill>
    </dxf>
  </rfmt>
  <rcc rId="249" sId="1">
    <nc r="I28">
      <f>D28-H28</f>
    </nc>
  </rcc>
  <rcc rId="250" sId="1">
    <nc r="C28" t="inlineStr">
      <is>
        <t>61 0 00 00000</t>
      </is>
    </nc>
  </rcc>
  <rcc rId="251" sId="1" numFmtId="4">
    <nc r="D28">
      <v>4900</v>
    </nc>
  </rcc>
  <rcc rId="252" sId="1" numFmtId="4">
    <nc r="H28">
      <v>0</v>
    </nc>
  </rcc>
  <rcv guid="{D5BC6A03-F7FD-4751-A15D-156FD20E6E77}" action="delete"/>
  <rdn rId="0" localSheetId="1" customView="1" name="Z_D5BC6A03_F7FD_4751_A15D_156FD20E6E77_.wvu.PrintArea" hidden="1" oldHidden="1">
    <formula>Бюджет_5!$A$1:$F$36</formula>
    <oldFormula>Бюджет_5!$A$1:$F$36</oldFormula>
  </rdn>
  <rdn rId="0" localSheetId="1" customView="1" name="Z_D5BC6A03_F7FD_4751_A15D_156FD20E6E77_.wvu.PrintTitles" hidden="1" oldHidden="1">
    <formula>Бюджет_5!$9:$11</formula>
    <oldFormula>Бюджет_5!$9:$11</oldFormula>
  </rdn>
  <rcv guid="{D5BC6A03-F7FD-4751-A15D-156FD20E6E77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84" sId="1">
    <oc r="D22">
      <f>3871640.5+9000-0.3-8.7+18010+8906.6+5840.8-50.9-6.9+21616.9+155697.5-79.97052+3069.8-1074+1010+6117.5-455.4+5047.3+4950+66.4+2761.5+7321.8+1733+16916.7-86.7-10.4</f>
    </oc>
    <nc r="D22">
      <f>3871640.5+9000-0.3-8.7+18010+8906.6+5840.8-50.9-6.9+21616.9+155697.5-79.97052+3069.8-1074+1010+6117.5-455.4+5047.3+4950+66.4+2761.5+7321.8+1733-86.7-10.4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278" sId="1" numFmtId="4">
    <nc r="E28">
      <v>0</v>
    </nc>
  </rcc>
  <rcc rId="279" sId="1" numFmtId="4">
    <nc r="F28">
      <v>0</v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dn rId="0" localSheetId="1" customView="1" name="Z_D5BC6A03_F7FD_4751_A15D_156FD20E6E77_.wvu.PrintArea" hidden="1" oldHidden="1">
    <formula>Бюджет_5!$A$1:$F$35</formula>
  </rdn>
  <rdn rId="0" localSheetId="1" customView="1" name="Z_D5BC6A03_F7FD_4751_A15D_156FD20E6E77_.wvu.PrintTitles" hidden="1" oldHidden="1">
    <formula>Бюджет_5!$9:$11</formula>
  </rdn>
  <rcv guid="{D5BC6A03-F7FD-4751-A15D-156FD20E6E77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227" sId="1">
    <oc r="D24">
      <f>373632.5+34888.7+282+2477.8+904.6-0.1+16+437.6-450+745+190.5</f>
    </oc>
    <nc r="D24">
      <f>373632.5+34888.7+282+2477.8+904.6-0.1+16+437.6-450+745+190.5+1111.2</f>
    </nc>
  </rcc>
  <rfmt sheetId="1" sqref="D24">
    <dxf>
      <fill>
        <patternFill patternType="solid">
          <bgColor rgb="FFFFFF00"/>
        </patternFill>
      </fill>
    </dxf>
  </rfmt>
</revisions>
</file>

<file path=xl/revisions/revisionLog191.xml><?xml version="1.0" encoding="utf-8"?>
<revisions xmlns="http://schemas.openxmlformats.org/spreadsheetml/2006/main" xmlns:r="http://schemas.openxmlformats.org/officeDocument/2006/relationships">
  <rcc rId="263" sId="1">
    <oc r="I19">
      <f>D19-H19</f>
    </oc>
    <nc r="I19">
      <f>D19-H19</f>
    </nc>
  </rcc>
  <rcc rId="264" sId="1" numFmtId="4">
    <oc r="H19">
      <v>8997.2999999999993</v>
    </oc>
    <nc r="H19">
      <v>9147.2999999999993</v>
    </nc>
  </rcc>
  <rcc rId="265" sId="1" numFmtId="4">
    <oc r="H20">
      <v>281313.2</v>
    </oc>
    <nc r="H20">
      <v>281312.90000000002</v>
    </nc>
  </rcc>
  <rcc rId="266" sId="1" numFmtId="4">
    <oc r="H21">
      <v>541959.80000000005</v>
    </oc>
    <nc r="H21">
      <v>543959.80000000005</v>
    </nc>
  </rcc>
  <rcc rId="267" sId="1" numFmtId="4">
    <oc r="H22">
      <v>4093115.9</v>
    </oc>
    <nc r="H22">
      <v>4111971.9</v>
    </nc>
  </rcc>
  <rcc rId="268" sId="1" numFmtId="4">
    <oc r="H24">
      <v>412934.1</v>
    </oc>
    <nc r="H24">
      <v>413124.6</v>
    </nc>
  </rcc>
  <rcc rId="269" sId="1" numFmtId="4">
    <oc r="H29">
      <v>65385.2</v>
    </oc>
    <nc r="H29">
      <v>66594.899999999994</v>
    </nc>
  </rcc>
  <rcc rId="270" sId="1" numFmtId="4">
    <oc r="H31">
      <v>4273.2</v>
    </oc>
    <nc r="H31">
      <v>16437.7</v>
    </nc>
  </rcc>
  <rcc rId="271" sId="1" numFmtId="4">
    <nc r="H33">
      <v>1098.5999999999999</v>
    </nc>
  </rcc>
  <rcc rId="272" sId="1" numFmtId="4">
    <oc r="D38">
      <v>7858475.2000000002</v>
    </oc>
    <nc r="D38">
      <v>7894137.2999999998</v>
    </nc>
  </rcc>
  <rcc rId="273" sId="1">
    <oc r="D40">
      <f>D38-D36</f>
    </oc>
    <nc r="D40">
      <f>D36-D38</f>
    </nc>
  </rcc>
  <rcc rId="274" sId="1">
    <oc r="E40">
      <f>E38-E36</f>
    </oc>
    <nc r="E40">
      <f>E36-E38</f>
    </nc>
  </rcc>
  <rcc rId="275" sId="1">
    <oc r="F40">
      <f>F38-F36</f>
    </oc>
    <nc r="F40">
      <f>F36-F38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237" sId="1">
    <oc r="D20">
      <f>136415.5+142925.07465+1974-1.4</f>
    </oc>
    <nc r="D20">
      <f>136415.5+142925.07465+1974-1.4-0.3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234" sId="1">
    <oc r="D21">
      <f>438386.8+70282.71533+1344.51942+21378.5+9379.3+1188+2000</f>
    </oc>
    <nc r="D21">
      <f>438386.8+70282.71533+1344.51942+21378.5+9379.3+1188+2000+583.6</f>
    </nc>
  </rcc>
  <rfmt sheetId="1" sqref="D21">
    <dxf>
      <fill>
        <patternFill patternType="solid">
          <bgColor rgb="FFFFFF00"/>
        </patternFill>
      </fill>
    </dxf>
  </rfmt>
</revisions>
</file>

<file path=xl/revisions/revisionLog1121.xml><?xml version="1.0" encoding="utf-8"?>
<revisions xmlns="http://schemas.openxmlformats.org/spreadsheetml/2006/main" xmlns:r="http://schemas.openxmlformats.org/officeDocument/2006/relationships">
  <rcc rId="258" sId="1">
    <oc r="D36">
      <f>SUM(D12:D35)</f>
    </oc>
    <nc r="D36">
      <f>SUM(D12:D35)</f>
    </nc>
  </rcc>
  <rcv guid="{D5BC6A03-F7FD-4751-A15D-156FD20E6E77}" action="delete"/>
  <rdn rId="0" localSheetId="1" customView="1" name="Z_D5BC6A03_F7FD_4751_A15D_156FD20E6E77_.wvu.PrintArea" hidden="1" oldHidden="1">
    <formula>Бюджет_5!$A$1:$F$36</formula>
    <oldFormula>Бюджет_5!$A$1:$F$36</oldFormula>
  </rdn>
  <rdn rId="0" localSheetId="1" customView="1" name="Z_D5BC6A03_F7FD_4751_A15D_156FD20E6E77_.wvu.PrintTitles" hidden="1" oldHidden="1">
    <formula>Бюджет_5!$9:$11</formula>
    <oldFormula>Бюджет_5!$9:$11</oldFormula>
  </rdn>
  <rcv guid="{D5BC6A03-F7FD-4751-A15D-156FD20E6E77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282" sId="1">
    <oc r="D22">
      <f>3871640.5+9000-0.3-8.7+18010+8906.6+5840.8-50.9-6.9+21616.9+155697.5-79.97052+3069.8-1074+1010+6117.5-455.4+5047.3+4950+66.4+2761.5+7321.8+1733+16916.7-86.7-25981.9</f>
    </oc>
    <nc r="D22">
      <f>3871640.5+9000-0.3-8.7+18010+8906.6+5840.8-50.9-6.9+21616.9+155697.5-79.97052+3069.8-1074+1010+6117.5-455.4+5047.3+4950+66.4+2761.5+7321.8+1733+16916.7-86.7-10.4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c rId="255" sId="1">
    <nc r="B28" t="inlineStr">
      <is>
    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    </is>
    </nc>
  </rcc>
  <rfmt sheetId="1" sqref="B28">
    <dxf>
      <alignment vertical="center" readingOrder="0"/>
    </dxf>
  </rfmt>
  <rcv guid="{D5BC6A03-F7FD-4751-A15D-156FD20E6E77}" action="delete"/>
  <rdn rId="0" localSheetId="1" customView="1" name="Z_D5BC6A03_F7FD_4751_A15D_156FD20E6E77_.wvu.PrintArea" hidden="1" oldHidden="1">
    <formula>Бюджет_5!$A$1:$F$36</formula>
    <oldFormula>Бюджет_5!$A$1:$F$36</oldFormula>
  </rdn>
  <rdn rId="0" localSheetId="1" customView="1" name="Z_D5BC6A03_F7FD_4751_A15D_156FD20E6E77_.wvu.PrintTitles" hidden="1" oldHidden="1">
    <formula>Бюджет_5!$9:$11</formula>
    <oldFormula>Бюджет_5!$9:$11</oldFormula>
  </rdn>
  <rcv guid="{D5BC6A03-F7FD-4751-A15D-156FD20E6E77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247" sId="1">
    <oc r="D22">
      <f>3871640.5+9000-0.3-8.7+18010+8906.6+5840.8-50.9-6.9+21616.9+155697.5-79.97052+3069.8-1074+1010+6117.5-455.4+5047.3+4950+66.4+2761.5+7321.8+1733</f>
    </oc>
    <nc r="D22">
      <f>3871640.5+9000-0.3-8.7+18010+8906.6+5840.8-50.9-6.9+21616.9+155697.5-79.97052+3069.8-1074+1010+6117.5-455.4+5047.3+4950+66.4+2761.5+7321.8+1733+16916.7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277" sId="1">
    <oc r="I35">
      <f>D35-H35</f>
    </oc>
    <nc r="I35">
      <f>D35-H35</f>
    </nc>
  </rcc>
</revisions>
</file>

<file path=xl/revisions/revisionLog1811.xml><?xml version="1.0" encoding="utf-8"?>
<revisions xmlns="http://schemas.openxmlformats.org/spreadsheetml/2006/main" xmlns:r="http://schemas.openxmlformats.org/officeDocument/2006/relationships">
  <rcc rId="226" sId="1">
    <oc r="D22">
      <f>3871640.5+9000-0.3-8.7+18010+8906.6+5840.8-50.9-6.9+21616.9+155697.5-79.97052+3069.8-1074+1010+6117.5-455.4+5047.3+4950+66.4+2761.5</f>
    </oc>
    <nc r="D22">
      <f>3871640.5+9000-0.3-8.7+18010+8906.6+5840.8-50.9-6.9+21616.9+155697.5-79.97052+3069.8-1074+1010+6117.5-455.4+5047.3+4950+66.4+2761.5+15548.8</f>
    </nc>
  </rcc>
</revisions>
</file>

<file path=xl/revisions/revisionLog1911.xml><?xml version="1.0" encoding="utf-8"?>
<revisions xmlns="http://schemas.openxmlformats.org/spreadsheetml/2006/main" xmlns:r="http://schemas.openxmlformats.org/officeDocument/2006/relationships">
  <rcv guid="{26FF7CBA-553D-46C5-8D20-6181578F34D3}" action="delete"/>
  <rdn rId="0" localSheetId="1" customView="1" name="Z_26FF7CBA_553D_46C5_8D20_6181578F34D3_.wvu.PrintArea" hidden="1" oldHidden="1">
    <formula>Бюджет_5!$A$1:$F$35</formula>
    <oldFormula>Бюджет_5!$A$1:$F$35</oldFormula>
  </rdn>
  <rdn rId="0" localSheetId="1" customView="1" name="Z_26FF7CBA_553D_46C5_8D20_6181578F34D3_.wvu.PrintTitles" hidden="1" oldHidden="1">
    <formula>Бюджет_5!$9:$11</formula>
    <oldFormula>Бюджет_5!$9:$11</oldFormula>
  </rdn>
  <rcv guid="{26FF7CBA-553D-46C5-8D20-6181578F34D3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fmt sheetId="1" sqref="D12:D34">
    <dxf>
      <numFmt numFmtId="169" formatCode="#,##0.0000000_ ;[Red]\-#,##0.0000000\ "/>
    </dxf>
  </rfmt>
  <rfmt sheetId="1" sqref="D12:D34">
    <dxf>
      <numFmt numFmtId="168" formatCode="#,##0.0_ ;[Red]\-#,##0.0\ "/>
    </dxf>
  </rfmt>
  <rcv guid="{26FF7CBA-553D-46C5-8D20-6181578F34D3}" action="delete"/>
  <rdn rId="0" localSheetId="1" customView="1" name="Z_26FF7CBA_553D_46C5_8D20_6181578F34D3_.wvu.PrintArea" hidden="1" oldHidden="1">
    <formula>Бюджет_5!$A$1:$F$35</formula>
    <oldFormula>Бюджет_5!$A$1:$F$35</oldFormula>
  </rdn>
  <rdn rId="0" localSheetId="1" customView="1" name="Z_26FF7CBA_553D_46C5_8D20_6181578F34D3_.wvu.PrintTitles" hidden="1" oldHidden="1">
    <formula>Бюджет_5!$9:$11</formula>
    <oldFormula>Бюджет_5!$9:$11</oldFormula>
  </rdn>
  <rcv guid="{26FF7CBA-553D-46C5-8D20-6181578F34D3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36" sId="1">
    <oc r="D30">
      <f>3000+595+678.2+980+9000+2184.5</f>
    </oc>
    <nc r="D30">
      <f>3000+595+678.2+980+9000+2184.5+5000</f>
    </nc>
  </rcc>
  <rfmt sheetId="1" sqref="D30">
    <dxf>
      <fill>
        <patternFill>
          <bgColor rgb="FFFFFF00"/>
        </patternFill>
      </fill>
    </dxf>
  </rfmt>
</revisions>
</file>

<file path=xl/revisions/revisionLog11311.xml><?xml version="1.0" encoding="utf-8"?>
<revisions xmlns="http://schemas.openxmlformats.org/spreadsheetml/2006/main" xmlns:r="http://schemas.openxmlformats.org/officeDocument/2006/relationships">
  <rcc rId="243" sId="1">
    <oc r="D22">
      <f>3871640.5+9000-0.3-8.7+18010+8906.6+5840.8-50.9-6.9+21616.9+155697.5-79.97052+3069.8-1074+1010+6117.5-455.4+5047.3+4950+66.4+2761.5+7321.8</f>
    </oc>
    <nc r="D22">
      <f>3871640.5+9000-0.3-8.7+18010+8906.6+5840.8-50.9-6.9+21616.9+155697.5-79.97052+3069.8-1074+1010+6117.5-455.4+5047.3+4950+66.4+2761.5+7321.8+1733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245" sId="1">
    <oc r="E22">
      <f>3593210.9+17753.9</f>
    </oc>
    <nc r="E22">
      <f>3593210.9+17753.9-52.2</f>
    </nc>
  </rcc>
  <rcc rId="246" sId="1">
    <oc r="F22">
      <f>3620174.6+17753.9</f>
    </oc>
    <nc r="F22">
      <f>3620174.6+17753.9-52.2</f>
    </nc>
  </rcc>
</revisions>
</file>

<file path=xl/revisions/revisionLog19111.xml><?xml version="1.0" encoding="utf-8"?>
<revisions xmlns="http://schemas.openxmlformats.org/spreadsheetml/2006/main" xmlns:r="http://schemas.openxmlformats.org/officeDocument/2006/relationships">
  <rcv guid="{26FF7CBA-553D-46C5-8D20-6181578F34D3}" action="delete"/>
  <rdn rId="0" localSheetId="1" customView="1" name="Z_26FF7CBA_553D_46C5_8D20_6181578F34D3_.wvu.PrintArea" hidden="1" oldHidden="1">
    <formula>Бюджет_5!$A$1:$F$35</formula>
    <oldFormula>Бюджет_5!$A$1:$F$35</oldFormula>
  </rdn>
  <rdn rId="0" localSheetId="1" customView="1" name="Z_26FF7CBA_553D_46C5_8D20_6181578F34D3_.wvu.PrintTitles" hidden="1" oldHidden="1">
    <formula>Бюджет_5!$9:$11</formula>
    <oldFormula>Бюджет_5!$9:$11</oldFormula>
  </rdn>
  <rcv guid="{26FF7CBA-553D-46C5-8D20-6181578F34D3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244" sId="1">
    <oc r="D13">
      <f>1133159.41425+399539.4+28.5+1846487.3</f>
    </oc>
    <nc r="D13">
      <f>1133159.41425+399539.4+28.5+1846487.4</f>
    </nc>
  </rcc>
</revisions>
</file>

<file path=xl/revisions/revisionLog1211111.xml><?xml version="1.0" encoding="utf-8"?>
<revisions xmlns="http://schemas.openxmlformats.org/spreadsheetml/2006/main" xmlns:r="http://schemas.openxmlformats.org/officeDocument/2006/relationships">
  <rcc rId="242" sId="1">
    <oc r="D13">
      <f>1133159.41425+399539.4+28.5</f>
    </oc>
    <nc r="D13">
      <f>1133159.41425+399539.4+28.5+1846487.3</f>
    </nc>
  </rcc>
  <rfmt sheetId="1" sqref="D13">
    <dxf>
      <fill>
        <patternFill patternType="solid">
          <bgColor rgb="FFFFFF00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DC3F0E51-C50F-4319-BDDF-7F637F511FEB}" name="КамышеваСВ" id="-641657081" dateTime="2023-06-26T09:57:4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showGridLines="0" showZeros="0" tabSelected="1" view="pageBreakPreview" zoomScale="80" zoomScaleSheetLayoutView="80" workbookViewId="0">
      <selection activeCell="A5" sqref="A5:F5"/>
    </sheetView>
  </sheetViews>
  <sheetFormatPr defaultColWidth="9.140625" defaultRowHeight="12.75"/>
  <cols>
    <col min="1" max="1" width="1.7109375" customWidth="1"/>
    <col min="2" max="2" width="49.28515625" customWidth="1"/>
    <col min="3" max="3" width="12" customWidth="1"/>
    <col min="4" max="4" width="12.140625" customWidth="1"/>
    <col min="5" max="5" width="12.5703125" customWidth="1"/>
    <col min="6" max="6" width="13" customWidth="1"/>
    <col min="7" max="7" width="14.28515625" customWidth="1"/>
    <col min="8" max="8" width="22.85546875" customWidth="1"/>
    <col min="9" max="9" width="13.28515625" customWidth="1"/>
    <col min="10" max="249" width="9.140625" customWidth="1"/>
  </cols>
  <sheetData>
    <row r="1" spans="1:9">
      <c r="A1" s="26" t="s">
        <v>46</v>
      </c>
      <c r="B1" s="26"/>
      <c r="C1" s="26"/>
      <c r="D1" s="26"/>
      <c r="E1" s="26"/>
      <c r="F1" s="26"/>
    </row>
    <row r="2" spans="1:9">
      <c r="A2" s="27" t="s">
        <v>31</v>
      </c>
      <c r="B2" s="27"/>
      <c r="C2" s="27"/>
      <c r="D2" s="27"/>
      <c r="E2" s="27"/>
      <c r="F2" s="27"/>
    </row>
    <row r="3" spans="1:9">
      <c r="A3" s="28" t="s">
        <v>59</v>
      </c>
      <c r="B3" s="28"/>
      <c r="C3" s="28"/>
      <c r="D3" s="28"/>
      <c r="E3" s="28"/>
      <c r="F3" s="28"/>
    </row>
    <row r="4" spans="1:9" ht="12.75" customHeight="1">
      <c r="A4" s="26" t="s">
        <v>34</v>
      </c>
      <c r="B4" s="26"/>
      <c r="C4" s="26"/>
      <c r="D4" s="26"/>
      <c r="E4" s="26"/>
      <c r="F4" s="26"/>
      <c r="G4" s="1"/>
    </row>
    <row r="5" spans="1:9" ht="12.75" customHeight="1">
      <c r="A5" s="31" t="s">
        <v>31</v>
      </c>
      <c r="B5" s="31"/>
      <c r="C5" s="31"/>
      <c r="D5" s="31"/>
      <c r="E5" s="31"/>
      <c r="F5" s="31"/>
      <c r="G5" s="1"/>
    </row>
    <row r="6" spans="1:9" ht="12.75" customHeight="1">
      <c r="A6" s="28" t="s">
        <v>35</v>
      </c>
      <c r="B6" s="28"/>
      <c r="C6" s="28"/>
      <c r="D6" s="28"/>
      <c r="E6" s="28"/>
      <c r="F6" s="28"/>
      <c r="G6" s="1"/>
    </row>
    <row r="7" spans="1:9" ht="33.75" customHeight="1">
      <c r="A7" s="30" t="s">
        <v>32</v>
      </c>
      <c r="B7" s="30"/>
      <c r="C7" s="30"/>
      <c r="D7" s="30"/>
      <c r="E7" s="30"/>
      <c r="F7" s="30"/>
      <c r="G7" s="1"/>
    </row>
    <row r="8" spans="1:9">
      <c r="A8" s="19"/>
      <c r="B8" s="20"/>
      <c r="C8" s="20"/>
      <c r="D8" s="20"/>
      <c r="E8" s="20"/>
      <c r="F8" s="20"/>
      <c r="G8" s="1"/>
    </row>
    <row r="9" spans="1:9">
      <c r="A9" s="1"/>
      <c r="B9" s="29" t="s">
        <v>30</v>
      </c>
      <c r="C9" s="29" t="s">
        <v>29</v>
      </c>
      <c r="D9" s="29" t="s">
        <v>28</v>
      </c>
      <c r="E9" s="29" t="s">
        <v>27</v>
      </c>
      <c r="F9" s="29" t="s">
        <v>33</v>
      </c>
      <c r="G9" s="1"/>
    </row>
    <row r="10" spans="1:9">
      <c r="A10" s="1"/>
      <c r="B10" s="29"/>
      <c r="C10" s="29"/>
      <c r="D10" s="29"/>
      <c r="E10" s="29"/>
      <c r="F10" s="29"/>
      <c r="G10" s="1"/>
    </row>
    <row r="11" spans="1:9">
      <c r="A11" s="3"/>
      <c r="B11" s="5">
        <v>1</v>
      </c>
      <c r="C11" s="5">
        <v>2</v>
      </c>
      <c r="D11" s="6">
        <v>3</v>
      </c>
      <c r="E11" s="5">
        <v>4</v>
      </c>
      <c r="F11" s="5">
        <v>5</v>
      </c>
      <c r="G11" s="1"/>
    </row>
    <row r="12" spans="1:9" ht="51">
      <c r="A12" s="4"/>
      <c r="B12" s="7" t="s">
        <v>26</v>
      </c>
      <c r="C12" s="24" t="s">
        <v>25</v>
      </c>
      <c r="D12" s="21">
        <f>146684+52413.1</f>
        <v>199097.1</v>
      </c>
      <c r="E12" s="22">
        <v>0</v>
      </c>
      <c r="F12" s="22">
        <v>0</v>
      </c>
      <c r="G12" s="1"/>
      <c r="H12" s="13">
        <v>199097.1</v>
      </c>
      <c r="I12" s="17">
        <f>D12-H12</f>
        <v>0</v>
      </c>
    </row>
    <row r="13" spans="1:9" ht="49.5" customHeight="1">
      <c r="A13" s="4"/>
      <c r="B13" s="16" t="s">
        <v>36</v>
      </c>
      <c r="C13" s="25" t="s">
        <v>37</v>
      </c>
      <c r="D13" s="21">
        <f>1133159.41425+399539.4+28.5+1715466</f>
        <v>3248193.3142499998</v>
      </c>
      <c r="E13" s="22">
        <v>0</v>
      </c>
      <c r="F13" s="22">
        <v>0</v>
      </c>
      <c r="G13" s="1"/>
      <c r="H13" s="13">
        <v>1532727.3</v>
      </c>
      <c r="I13" s="17">
        <f t="shared" ref="I13:I34" si="0">D13-H13</f>
        <v>1715466.0142499998</v>
      </c>
    </row>
    <row r="14" spans="1:9" ht="51" customHeight="1">
      <c r="A14" s="4"/>
      <c r="B14" s="16" t="s">
        <v>43</v>
      </c>
      <c r="C14" s="24" t="s">
        <v>42</v>
      </c>
      <c r="D14" s="21">
        <v>300</v>
      </c>
      <c r="E14" s="22">
        <v>9808.6734699999997</v>
      </c>
      <c r="F14" s="22">
        <f>68874.17715+17173.68</f>
        <v>86047.857149999996</v>
      </c>
      <c r="G14" s="1"/>
      <c r="H14" s="13">
        <v>300</v>
      </c>
      <c r="I14" s="17">
        <f t="shared" si="0"/>
        <v>0</v>
      </c>
    </row>
    <row r="15" spans="1:9" ht="51" customHeight="1">
      <c r="A15" s="4"/>
      <c r="B15" s="16" t="s">
        <v>45</v>
      </c>
      <c r="C15" s="24" t="s">
        <v>44</v>
      </c>
      <c r="D15" s="21">
        <v>132.9</v>
      </c>
      <c r="E15" s="22">
        <v>0</v>
      </c>
      <c r="F15" s="22">
        <v>0</v>
      </c>
      <c r="G15" s="1"/>
      <c r="H15" s="13">
        <v>132.9</v>
      </c>
      <c r="I15" s="17">
        <f t="shared" si="0"/>
        <v>0</v>
      </c>
    </row>
    <row r="16" spans="1:9" ht="111.75" customHeight="1">
      <c r="A16" s="4"/>
      <c r="B16" s="7" t="s">
        <v>51</v>
      </c>
      <c r="C16" s="24" t="s">
        <v>50</v>
      </c>
      <c r="D16" s="21">
        <v>63735.8</v>
      </c>
      <c r="E16" s="22">
        <v>0</v>
      </c>
      <c r="F16" s="22">
        <v>0</v>
      </c>
      <c r="G16" s="1"/>
      <c r="H16" s="13">
        <v>63735.8</v>
      </c>
      <c r="I16" s="17">
        <f t="shared" si="0"/>
        <v>0</v>
      </c>
    </row>
    <row r="17" spans="1:9" ht="63" customHeight="1">
      <c r="A17" s="4"/>
      <c r="B17" s="7" t="s">
        <v>55</v>
      </c>
      <c r="C17" s="24" t="s">
        <v>54</v>
      </c>
      <c r="D17" s="21">
        <v>13607.1</v>
      </c>
      <c r="E17" s="22">
        <v>0</v>
      </c>
      <c r="F17" s="22">
        <v>0</v>
      </c>
      <c r="G17" s="1"/>
      <c r="H17" s="13">
        <v>13607.1</v>
      </c>
      <c r="I17" s="17">
        <f t="shared" si="0"/>
        <v>0</v>
      </c>
    </row>
    <row r="18" spans="1:9" ht="76.5">
      <c r="A18" s="4"/>
      <c r="B18" s="7" t="s">
        <v>24</v>
      </c>
      <c r="C18" s="24" t="s">
        <v>23</v>
      </c>
      <c r="D18" s="21">
        <v>305.5</v>
      </c>
      <c r="E18" s="22">
        <v>150</v>
      </c>
      <c r="F18" s="22">
        <v>150</v>
      </c>
      <c r="G18" s="1"/>
      <c r="H18" s="13">
        <v>305.5</v>
      </c>
      <c r="I18" s="17">
        <f t="shared" si="0"/>
        <v>0</v>
      </c>
    </row>
    <row r="19" spans="1:9" ht="39.75" customHeight="1">
      <c r="A19" s="4"/>
      <c r="B19" s="7" t="s">
        <v>22</v>
      </c>
      <c r="C19" s="24" t="s">
        <v>21</v>
      </c>
      <c r="D19" s="21">
        <f>8997.3+150+331.3</f>
        <v>9478.5999999999985</v>
      </c>
      <c r="E19" s="22">
        <v>8712.4</v>
      </c>
      <c r="F19" s="22">
        <v>8735.4</v>
      </c>
      <c r="G19" s="1"/>
      <c r="H19" s="13">
        <v>9147.2999999999993</v>
      </c>
      <c r="I19" s="17">
        <f>D19-H19</f>
        <v>331.29999999999927</v>
      </c>
    </row>
    <row r="20" spans="1:9" ht="38.25">
      <c r="A20" s="4"/>
      <c r="B20" s="7" t="s">
        <v>20</v>
      </c>
      <c r="C20" s="24" t="s">
        <v>19</v>
      </c>
      <c r="D20" s="21">
        <f>136415.5+142925.07465+1974-1.4-0.3</f>
        <v>281312.87464999995</v>
      </c>
      <c r="E20" s="22">
        <v>124310.5</v>
      </c>
      <c r="F20" s="22">
        <v>126287.5</v>
      </c>
      <c r="G20" s="11"/>
      <c r="H20" s="13">
        <v>281312.90000000002</v>
      </c>
      <c r="I20" s="17">
        <f t="shared" si="0"/>
        <v>-2.5350000069011003E-2</v>
      </c>
    </row>
    <row r="21" spans="1:9" ht="38.25">
      <c r="A21" s="4"/>
      <c r="B21" s="7" t="s">
        <v>49</v>
      </c>
      <c r="C21" s="24" t="s">
        <v>18</v>
      </c>
      <c r="D21" s="21">
        <f>438386.8+70282.71533+1344.51942+21378.5+9379.3+1188+2000+583.6</f>
        <v>544543.43475000001</v>
      </c>
      <c r="E21" s="22">
        <f>438202.4+8523.2</f>
        <v>446725.60000000003</v>
      </c>
      <c r="F21" s="22">
        <v>454232.9</v>
      </c>
      <c r="G21" s="1"/>
      <c r="H21" s="13">
        <v>543959.80000000005</v>
      </c>
      <c r="I21" s="17">
        <f t="shared" si="0"/>
        <v>583.63474999996834</v>
      </c>
    </row>
    <row r="22" spans="1:9" ht="25.5">
      <c r="A22" s="4"/>
      <c r="B22" s="7" t="s">
        <v>17</v>
      </c>
      <c r="C22" s="24" t="s">
        <v>16</v>
      </c>
      <c r="D22" s="21">
        <f>3871640.5+9000-0.3-8.7+18010+8906.6+5840.8-50.9-6.9+21616.9+155697.5-79.97052+3069.8-1074+1010+6117.5-455.4+5047.3+4950+66.4+2761.5+7321.8+1733-86.7-10.4</f>
        <v>4121016.3294799994</v>
      </c>
      <c r="E22" s="22">
        <f>3593210.9+17753.9</f>
        <v>3610964.8</v>
      </c>
      <c r="F22" s="22">
        <f>3620174.6+17753.9</f>
        <v>3637928.5</v>
      </c>
      <c r="G22" s="1"/>
      <c r="H22" s="13">
        <v>4111971.9</v>
      </c>
      <c r="I22" s="17">
        <f t="shared" si="0"/>
        <v>9044.4294799994677</v>
      </c>
    </row>
    <row r="23" spans="1:9" ht="51">
      <c r="A23" s="4"/>
      <c r="B23" s="7" t="s">
        <v>15</v>
      </c>
      <c r="C23" s="24" t="s">
        <v>14</v>
      </c>
      <c r="D23" s="21">
        <f>22114.8+9583.14367</f>
        <v>31697.943670000001</v>
      </c>
      <c r="E23" s="22">
        <v>23068.5</v>
      </c>
      <c r="F23" s="22">
        <v>23172.400000000001</v>
      </c>
      <c r="G23" s="1"/>
      <c r="H23" s="13">
        <v>31697.9</v>
      </c>
      <c r="I23" s="17">
        <f t="shared" si="0"/>
        <v>4.3669999999110587E-2</v>
      </c>
    </row>
    <row r="24" spans="1:9" ht="38.25">
      <c r="A24" s="4"/>
      <c r="B24" s="7" t="s">
        <v>13</v>
      </c>
      <c r="C24" s="24" t="s">
        <v>12</v>
      </c>
      <c r="D24" s="21">
        <f>373632.5+34888.7+282+2477.8+904.6-0.1+16+437.6-450+745+190.5+1111.2-1-5.2</f>
        <v>414229.6</v>
      </c>
      <c r="E24" s="22">
        <v>481193.5</v>
      </c>
      <c r="F24" s="22">
        <f>485886.9</f>
        <v>485886.9</v>
      </c>
      <c r="G24" s="1"/>
      <c r="H24" s="13">
        <v>413124.6</v>
      </c>
      <c r="I24" s="17">
        <f t="shared" si="0"/>
        <v>1105</v>
      </c>
    </row>
    <row r="25" spans="1:9" ht="38.25">
      <c r="A25" s="4"/>
      <c r="B25" s="7" t="s">
        <v>11</v>
      </c>
      <c r="C25" s="24" t="s">
        <v>10</v>
      </c>
      <c r="D25" s="21">
        <f>3292.3+104</f>
        <v>3396.3</v>
      </c>
      <c r="E25" s="22">
        <v>0</v>
      </c>
      <c r="F25" s="22">
        <v>50000</v>
      </c>
      <c r="G25" s="1"/>
      <c r="H25" s="13">
        <v>3292.3</v>
      </c>
      <c r="I25" s="17">
        <f t="shared" si="0"/>
        <v>104</v>
      </c>
    </row>
    <row r="26" spans="1:9" ht="38.25">
      <c r="A26" s="4"/>
      <c r="B26" s="7" t="s">
        <v>56</v>
      </c>
      <c r="C26" s="24" t="s">
        <v>47</v>
      </c>
      <c r="D26" s="21">
        <v>3325.4</v>
      </c>
      <c r="E26" s="22">
        <v>0</v>
      </c>
      <c r="F26" s="22">
        <v>0</v>
      </c>
      <c r="G26" s="1"/>
      <c r="H26" s="13">
        <v>3325.4</v>
      </c>
      <c r="I26" s="17">
        <f t="shared" si="0"/>
        <v>0</v>
      </c>
    </row>
    <row r="27" spans="1:9" ht="38.25">
      <c r="A27" s="4"/>
      <c r="B27" s="7" t="s">
        <v>40</v>
      </c>
      <c r="C27" s="24" t="s">
        <v>41</v>
      </c>
      <c r="D27" s="21">
        <v>11145.5</v>
      </c>
      <c r="E27" s="22">
        <v>0</v>
      </c>
      <c r="F27" s="22">
        <v>0</v>
      </c>
      <c r="G27" s="1"/>
      <c r="H27" s="13">
        <v>11145.5</v>
      </c>
      <c r="I27" s="17">
        <f t="shared" si="0"/>
        <v>0</v>
      </c>
    </row>
    <row r="28" spans="1:9" ht="54" customHeight="1">
      <c r="A28" s="4"/>
      <c r="B28" s="18" t="s">
        <v>58</v>
      </c>
      <c r="C28" s="24" t="s">
        <v>57</v>
      </c>
      <c r="D28" s="21">
        <v>4900</v>
      </c>
      <c r="E28" s="22">
        <v>0</v>
      </c>
      <c r="F28" s="22">
        <v>0</v>
      </c>
      <c r="G28" s="1"/>
      <c r="H28" s="13">
        <v>0</v>
      </c>
      <c r="I28" s="17">
        <f t="shared" ref="I28" si="1">D28-H28</f>
        <v>4900</v>
      </c>
    </row>
    <row r="29" spans="1:9" ht="51">
      <c r="A29" s="4"/>
      <c r="B29" s="7" t="s">
        <v>9</v>
      </c>
      <c r="C29" s="24" t="s">
        <v>8</v>
      </c>
      <c r="D29" s="21">
        <f>60411.7+789.7428+908.7+222.3+3057.3-4.552+22-1.06426+1200-6.94847-4.26841+4.7</f>
        <v>66599.609659999987</v>
      </c>
      <c r="E29" s="22">
        <v>58002.400000000001</v>
      </c>
      <c r="F29" s="22">
        <v>58002.400000000001</v>
      </c>
      <c r="G29" s="1"/>
      <c r="H29" s="13">
        <v>66594.899999999994</v>
      </c>
      <c r="I29" s="17">
        <f t="shared" si="0"/>
        <v>4.7096599999931641</v>
      </c>
    </row>
    <row r="30" spans="1:9" ht="38.25">
      <c r="A30" s="4"/>
      <c r="B30" s="7" t="s">
        <v>7</v>
      </c>
      <c r="C30" s="24" t="s">
        <v>6</v>
      </c>
      <c r="D30" s="21">
        <v>80357.5</v>
      </c>
      <c r="E30" s="22">
        <v>84617.7</v>
      </c>
      <c r="F30" s="22">
        <v>88715.6</v>
      </c>
      <c r="G30" s="1"/>
      <c r="H30" s="13">
        <v>80357.5</v>
      </c>
      <c r="I30" s="17">
        <f t="shared" si="0"/>
        <v>0</v>
      </c>
    </row>
    <row r="31" spans="1:9" ht="51">
      <c r="A31" s="4"/>
      <c r="B31" s="7" t="s">
        <v>5</v>
      </c>
      <c r="C31" s="24" t="s">
        <v>4</v>
      </c>
      <c r="D31" s="21">
        <f>3000+595+678.2+980+9000+2184.5+5000</f>
        <v>21437.7</v>
      </c>
      <c r="E31" s="22">
        <v>0</v>
      </c>
      <c r="F31" s="22">
        <v>0</v>
      </c>
      <c r="G31" s="1"/>
      <c r="H31" s="13">
        <v>16437.7</v>
      </c>
      <c r="I31" s="17">
        <f>D31-H31</f>
        <v>5000</v>
      </c>
    </row>
    <row r="32" spans="1:9" ht="38.25">
      <c r="A32" s="4"/>
      <c r="B32" s="7" t="s">
        <v>3</v>
      </c>
      <c r="C32" s="24" t="s">
        <v>2</v>
      </c>
      <c r="D32" s="21">
        <v>0</v>
      </c>
      <c r="E32" s="22">
        <v>0</v>
      </c>
      <c r="F32" s="22">
        <v>11100</v>
      </c>
      <c r="G32" s="1"/>
      <c r="H32" s="13"/>
      <c r="I32" s="17">
        <f t="shared" si="0"/>
        <v>0</v>
      </c>
    </row>
    <row r="33" spans="1:9" ht="48" customHeight="1">
      <c r="A33" s="4"/>
      <c r="B33" s="7" t="s">
        <v>52</v>
      </c>
      <c r="C33" s="24" t="s">
        <v>53</v>
      </c>
      <c r="D33" s="21">
        <v>1098.5999999999999</v>
      </c>
      <c r="E33" s="22">
        <v>0</v>
      </c>
      <c r="F33" s="22">
        <v>0</v>
      </c>
      <c r="G33" s="1"/>
      <c r="H33" s="13">
        <v>1098.5999999999999</v>
      </c>
      <c r="I33" s="17">
        <f t="shared" si="0"/>
        <v>0</v>
      </c>
    </row>
    <row r="34" spans="1:9" ht="89.25">
      <c r="A34" s="4"/>
      <c r="B34" s="7" t="s">
        <v>48</v>
      </c>
      <c r="C34" s="24" t="s">
        <v>1</v>
      </c>
      <c r="D34" s="21">
        <f>180+67.3-178.59597</f>
        <v>68.704030000000017</v>
      </c>
      <c r="E34" s="22">
        <v>0</v>
      </c>
      <c r="F34" s="22">
        <v>0</v>
      </c>
      <c r="G34" s="11"/>
      <c r="H34" s="13">
        <v>68.7</v>
      </c>
      <c r="I34" s="17">
        <f t="shared" si="0"/>
        <v>4.0300000000144109E-3</v>
      </c>
    </row>
    <row r="35" spans="1:9" ht="64.5" customHeight="1">
      <c r="A35" s="4"/>
      <c r="B35" s="7" t="s">
        <v>39</v>
      </c>
      <c r="C35" s="24" t="s">
        <v>38</v>
      </c>
      <c r="D35" s="21">
        <f>481031.95+1161.1+5298.2+23205.34565</f>
        <v>510696.59564999997</v>
      </c>
      <c r="E35" s="22">
        <v>111318.37</v>
      </c>
      <c r="F35" s="22">
        <v>0</v>
      </c>
      <c r="G35" s="12"/>
      <c r="H35" s="13">
        <v>510696.6</v>
      </c>
      <c r="I35" s="17">
        <f>D35-H35</f>
        <v>-4.3500000028871E-3</v>
      </c>
    </row>
    <row r="36" spans="1:9">
      <c r="A36" s="2"/>
      <c r="B36" s="8" t="s">
        <v>0</v>
      </c>
      <c r="C36" s="9"/>
      <c r="D36" s="23">
        <f>SUM(D12:D35)</f>
        <v>9630676.4061399996</v>
      </c>
      <c r="E36" s="23">
        <f t="shared" ref="E36:F36" si="2">SUM(E12:E35)</f>
        <v>4958872.4434700003</v>
      </c>
      <c r="F36" s="23">
        <f t="shared" si="2"/>
        <v>5030259.4571500011</v>
      </c>
      <c r="G36" s="1"/>
      <c r="H36" s="15">
        <f>SUM(H12:H35)</f>
        <v>7894137.2999999998</v>
      </c>
      <c r="I36" s="17">
        <f>D36-H36</f>
        <v>1736539.1061399998</v>
      </c>
    </row>
    <row r="37" spans="1:9">
      <c r="A37" s="1"/>
      <c r="B37" s="1"/>
      <c r="C37" s="1"/>
      <c r="D37" s="1"/>
      <c r="E37" s="1"/>
      <c r="F37" s="1"/>
      <c r="G37" s="1"/>
    </row>
    <row r="38" spans="1:9">
      <c r="D38" s="10">
        <v>7894137.2999999998</v>
      </c>
      <c r="E38" s="10">
        <v>4958872.4000000004</v>
      </c>
      <c r="F38" s="10">
        <v>5030259.5</v>
      </c>
    </row>
    <row r="40" spans="1:9">
      <c r="D40" s="14">
        <f>D36-D38</f>
        <v>1736539.1061399998</v>
      </c>
      <c r="E40" s="14">
        <f>E36-E38</f>
        <v>4.3469999916851521E-2</v>
      </c>
      <c r="F40" s="14">
        <f>F36-F38</f>
        <v>-4.284999892115593E-2</v>
      </c>
    </row>
  </sheetData>
  <customSheetViews>
    <customSheetView guid="{5A7E7173-3E74-4492-A6F9-48F241B302C6}" scale="80" showPageBreaks="1" showGridLines="0" zeroValues="0" fitToPage="1" printArea="1" view="pageBreakPreview">
      <selection activeCell="A5" sqref="A5:F5"/>
      <pageMargins left="0.78740157480314965" right="0.28000000000000003" top="0.66" bottom="0.39370078740157483" header="0.54" footer="0.19685039370078741"/>
      <pageSetup paperSize="9" scale="93" fitToHeight="0" orientation="portrait" r:id="rId1"/>
      <headerFooter alignWithMargins="0">
        <oddFooter>&amp;RПриложение 6 Страница &amp;P из &amp;N</oddFooter>
      </headerFooter>
    </customSheetView>
    <customSheetView guid="{CCB61DEA-2C86-4DDF-A4BF-7372341C6CE7}" scale="80" showPageBreaks="1" showGridLines="0" zeroValues="0" fitToPage="1" printArea="1" view="pageBreakPreview">
      <selection activeCell="C12" sqref="C12:C35"/>
      <pageMargins left="0.78740157480314965" right="0.28000000000000003" top="0.66" bottom="0.39370078740157483" header="0.54" footer="0.19685039370078741"/>
      <pageSetup paperSize="9" scale="93" fitToHeight="0" orientation="portrait" r:id="rId2"/>
      <headerFooter alignWithMargins="0">
        <oddFooter>&amp;RПриложение 6 Страница &amp;P из &amp;N</oddFooter>
      </headerFooter>
    </customSheetView>
    <customSheetView guid="{35545B5A-C6FF-4672-96F6-03389FD6F657}" scale="80" showPageBreaks="1" showGridLines="0" zeroValues="0" fitToPage="1" printArea="1" view="pageBreakPreview" topLeftCell="A21">
      <selection activeCell="D33" sqref="D33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&amp;RПриложение 6 Страница &amp;P из &amp;N</oddFooter>
      </headerFooter>
    </customSheetView>
    <customSheetView guid="{7ED07983-5F84-4778-A07F-F9FCF7F153B2}" scale="80" showPageBreaks="1" showGridLines="0" zeroValues="0" fitToPage="1" printArea="1" view="pageBreakPreview" topLeftCell="A4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4"/>
      <headerFooter alignWithMargins="0">
        <oddFooter>&amp;RПриложение 6 Страница &amp;P из &amp;N</oddFooter>
      </headerFooter>
    </customSheetView>
    <customSheetView guid="{49A3FBF2-E4E6-4508-B038-B4EBF03F9108}" scale="80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&amp;RПриложение 6 Страница &amp;P из &amp;N</oddFooter>
      </headerFooter>
    </customSheetView>
    <customSheetView guid="{D90F7182-B8A6-469D-9D20-0B8E622B8752}" scale="80" showPageBreaks="1" showGridLines="0" zeroValues="0" fitToPage="1" printArea="1" view="pageBreakPreview" topLeftCell="A14">
      <selection activeCell="D20" sqref="D20"/>
      <pageMargins left="0.78740157480314965" right="0.19685039370078741" top="0.39370078740157483" bottom="0.39370078740157483" header="0" footer="0.19685039370078741"/>
      <pageSetup paperSize="9" scale="84" fitToHeight="0" orientation="portrait" r:id="rId6"/>
      <headerFooter alignWithMargins="0">
        <oddFooter>&amp;RПриложение 6 Страница &amp;P из &amp;N</oddFooter>
      </headerFooter>
    </customSheetView>
    <customSheetView guid="{800B203A-47CD-4AAA-8AB4-70C5B9148942}" scale="80" showPageBreaks="1" showGridLines="0" zeroValues="0" fitToPage="1" printArea="1" view="pageBreakPreview" topLeftCell="A7">
      <selection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&amp;RПриложение 6 Страница &amp;P из &amp;N</oddFooter>
      </headerFooter>
    </customSheetView>
    <customSheetView guid="{4E879392-7BD6-495F-9CF1-8232D9CA4966}" scale="80" showPageBreaks="1" showGridLines="0" zeroValues="0" fitToPage="1" printArea="1" view="pageBreakPreview" topLeftCell="A14">
      <selection activeCell="D23" sqref="D23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&amp;RПриложение 6 Страница &amp;P из &amp;N</oddFooter>
      </headerFooter>
    </customSheetView>
    <customSheetView guid="{05E117F2-F7BA-4B39-A905-D0D5BCBC2D17}" scale="80" showPageBreaks="1" showGridLines="0" zeroValues="0" fitToPage="1" printArea="1" view="pageBreakPreview" topLeftCell="A13">
      <selection activeCell="I16" sqref="I16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&amp;RПриложение 6 Страница &amp;P из &amp;N</oddFooter>
      </headerFooter>
    </customSheetView>
    <customSheetView guid="{430CD699-0222-433A-9448-566B65C26ABB}" scale="80" showPageBreaks="1" showGridLines="0" zeroValues="0" fitToPage="1" printArea="1" view="pageBreakPreview" topLeftCell="A31">
      <selection activeCell="F17" sqref="F17"/>
      <pageMargins left="0.78740157480314965" right="0.19685039370078741" top="0.39370078740157483" bottom="0.39370078740157483" header="0" footer="0.19685039370078741"/>
      <pageSetup paperSize="9" scale="82" fitToHeight="0" orientation="portrait" r:id="rId10"/>
      <headerFooter alignWithMargins="0">
        <oddFooter>&amp;RПриложение 6 Страница &amp;P из &amp;N</oddFooter>
      </headerFooter>
    </customSheetView>
    <customSheetView guid="{26FF7CBA-553D-46C5-8D20-6181578F34D3}" scale="80" showPageBreaks="1" showGridLines="0" zeroValues="0" fitToPage="1" printArea="1" view="pageBreakPreview" topLeftCell="A19">
      <selection activeCell="E42" sqref="E42"/>
      <pageMargins left="0.78740157480314965" right="0.19685039370078741" top="0.39370078740157483" bottom="0.39370078740157483" header="0" footer="0.19685039370078741"/>
      <pageSetup paperSize="9" scale="81" fitToHeight="0" orientation="portrait" r:id="rId11"/>
      <headerFooter alignWithMargins="0">
        <oddFooter>&amp;RПриложение 6 Страница &amp;P из &amp;N</oddFooter>
      </headerFooter>
    </customSheetView>
    <customSheetView guid="{8D2A7230-BDE6-41E0-9527-B49B41A4999F}" scale="80" showPageBreaks="1" showGridLines="0" zeroValues="0" fitToPage="1" printArea="1" view="pageBreakPreview" topLeftCell="A22">
      <selection activeCell="M45" sqref="M45"/>
      <pageMargins left="0.78740157480314965" right="0.19685039370078741" top="0.39370078740157483" bottom="0.39370078740157483" header="0" footer="0.19685039370078741"/>
      <pageSetup paperSize="9" scale="81" fitToHeight="0" orientation="portrait" blackAndWhite="1" r:id="rId12"/>
      <headerFooter alignWithMargins="0">
        <oddFooter>&amp;RПриложение 6 Страница &amp;P из &amp;N</oddFooter>
      </headerFooter>
    </customSheetView>
    <customSheetView guid="{D5BC6A03-F7FD-4751-A15D-156FD20E6E77}" scale="80" showPageBreaks="1" showGridLines="0" zeroValues="0" fitToPage="1" printArea="1" view="pageBreakPreview" topLeftCell="A37">
      <selection activeCell="F62" sqref="F62"/>
      <pageMargins left="0.78740157480314965" right="0.19685039370078741" top="0.39370078740157483" bottom="0.39370078740157483" header="0" footer="0.19685039370078741"/>
      <pageSetup paperSize="9" scale="81" fitToHeight="0" orientation="portrait" r:id="rId13"/>
      <headerFooter alignWithMargins="0">
        <oddFooter>&amp;RПриложение 6 Страница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28000000000000003" top="0.66" bottom="0.39370078740157483" header="0.54" footer="0.19685039370078741"/>
  <pageSetup paperSize="9" scale="93" fitToHeight="0" orientation="portrait" r:id="rId14"/>
  <headerFooter alignWithMargins="0">
    <oddFooter>&amp;RПриложение 6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drozdovasv</cp:lastModifiedBy>
  <cp:lastPrinted>2023-07-12T07:21:15Z</cp:lastPrinted>
  <dcterms:created xsi:type="dcterms:W3CDTF">2022-12-12T06:38:16Z</dcterms:created>
  <dcterms:modified xsi:type="dcterms:W3CDTF">2023-07-12T07:21:22Z</dcterms:modified>
</cp:coreProperties>
</file>